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4 LOBATO ESTRADA RURAL\01 PARQUE DE RODEIO_REDE DE GALERIA_29_10_25\"/>
    </mc:Choice>
  </mc:AlternateContent>
  <xr:revisionPtr revIDLastSave="0" documentId="13_ncr:1_{2EA9FE5C-A1DE-447D-83FE-C1AFD6A027F2}" xr6:coauthVersionLast="47" xr6:coauthVersionMax="47" xr10:uidLastSave="{00000000-0000-0000-0000-000000000000}"/>
  <bookViews>
    <workbookView xWindow="14400" yWindow="0" windowWidth="14400" windowHeight="15600" xr2:uid="{D4A76EF6-997C-459F-9932-102BFA0AC85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  <c r="C36" i="1"/>
  <c r="B36" i="1"/>
  <c r="B35" i="1"/>
  <c r="B34" i="1"/>
  <c r="B33" i="1"/>
  <c r="E29" i="1"/>
  <c r="G29" i="1" s="1"/>
  <c r="H29" i="1" s="1"/>
  <c r="E30" i="1"/>
  <c r="B18" i="1"/>
  <c r="D18" i="1" s="1"/>
  <c r="B17" i="1"/>
  <c r="D17" i="1" s="1"/>
  <c r="B10" i="1"/>
  <c r="E10" i="1" s="1"/>
  <c r="B5" i="1"/>
  <c r="E5" i="1" s="1"/>
  <c r="B9" i="1"/>
  <c r="E9" i="1" s="1"/>
  <c r="B4" i="1"/>
  <c r="E4" i="1" s="1"/>
  <c r="E6" i="1" s="1"/>
  <c r="D19" i="1" l="1"/>
  <c r="D21" i="1" s="1"/>
  <c r="E11" i="1"/>
  <c r="E13" i="1" l="1"/>
  <c r="B26" i="1" s="1"/>
  <c r="E28" i="1" l="1"/>
  <c r="G28" i="1" s="1"/>
  <c r="H28" i="1" s="1"/>
  <c r="E26" i="1"/>
  <c r="E27" i="1"/>
  <c r="G27" i="1" s="1"/>
  <c r="H27" i="1" s="1"/>
  <c r="G26" i="1" l="1"/>
  <c r="H26" i="1" s="1"/>
</calcChain>
</file>

<file path=xl/sharedStrings.xml><?xml version="1.0" encoding="utf-8"?>
<sst xmlns="http://schemas.openxmlformats.org/spreadsheetml/2006/main" count="31" uniqueCount="20">
  <si>
    <t>CONCRETO</t>
  </si>
  <si>
    <t>COMPR.</t>
  </si>
  <si>
    <t>PROF.</t>
  </si>
  <si>
    <t>ESPESSURA</t>
  </si>
  <si>
    <t>M3</t>
  </si>
  <si>
    <t>FUNDO</t>
  </si>
  <si>
    <t>M2</t>
  </si>
  <si>
    <t>PAREDES</t>
  </si>
  <si>
    <t>CAIXA</t>
  </si>
  <si>
    <t>-</t>
  </si>
  <si>
    <t>VOLUME TOTAL DE CONCRETO</t>
  </si>
  <si>
    <t>FORMAS DAS PAREDES</t>
  </si>
  <si>
    <t>RESUMO DAS PAREDES</t>
  </si>
  <si>
    <t>DIAMETRO</t>
  </si>
  <si>
    <t>KG/M3</t>
  </si>
  <si>
    <t>TOTAL KG</t>
  </si>
  <si>
    <t>KG/M</t>
  </si>
  <si>
    <t>M</t>
  </si>
  <si>
    <t>RESUMO DE AÇO</t>
  </si>
  <si>
    <t>01 e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</si>
</sst>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1" fillId="2" borderId="1" xfId="0" applyNumberFormat="1" applyFont="1" applyFill="1" applyBorder="1"/>
    <xf numFmtId="2" fontId="1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2C17-E58B-4BF1-8FBD-6B565F4DD758}">
  <dimension ref="A1:H38"/>
  <sheetViews>
    <sheetView showGridLines="0" tabSelected="1" zoomScale="70" zoomScaleNormal="70" workbookViewId="0">
      <selection activeCell="B31" sqref="B31"/>
    </sheetView>
  </sheetViews>
  <sheetFormatPr defaultRowHeight="15" x14ac:dyDescent="0.25"/>
  <cols>
    <col min="2" max="4" width="12" customWidth="1"/>
    <col min="5" max="5" width="11.5703125" bestFit="1" customWidth="1"/>
  </cols>
  <sheetData>
    <row r="1" spans="1:5" x14ac:dyDescent="0.25">
      <c r="A1" s="24" t="s">
        <v>0</v>
      </c>
      <c r="B1" s="25"/>
      <c r="C1" s="25"/>
      <c r="D1" s="25"/>
      <c r="E1" s="26"/>
    </row>
    <row r="2" spans="1:5" x14ac:dyDescent="0.25">
      <c r="A2" s="27" t="s">
        <v>7</v>
      </c>
      <c r="B2" s="28"/>
      <c r="C2" s="28"/>
      <c r="D2" s="28"/>
      <c r="E2" s="29"/>
    </row>
    <row r="3" spans="1:5" x14ac:dyDescent="0.25">
      <c r="A3" s="3" t="s">
        <v>8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x14ac:dyDescent="0.25">
      <c r="A4" s="5">
        <v>1</v>
      </c>
      <c r="B4" s="3">
        <f>1.2*4</f>
        <v>4.8</v>
      </c>
      <c r="C4" s="3">
        <v>1.3</v>
      </c>
      <c r="D4" s="3">
        <v>0.15</v>
      </c>
      <c r="E4" s="3">
        <f>B4*C4*D4</f>
        <v>0.93599999999999994</v>
      </c>
    </row>
    <row r="5" spans="1:5" x14ac:dyDescent="0.25">
      <c r="A5" s="5">
        <v>2</v>
      </c>
      <c r="B5" s="3">
        <f>1.2*4</f>
        <v>4.8</v>
      </c>
      <c r="C5" s="3">
        <v>1</v>
      </c>
      <c r="D5" s="3">
        <v>0.15</v>
      </c>
      <c r="E5" s="3">
        <f>B5*C5*D5</f>
        <v>0.72</v>
      </c>
    </row>
    <row r="6" spans="1:5" x14ac:dyDescent="0.25">
      <c r="A6" s="1"/>
      <c r="B6" s="1"/>
      <c r="C6" s="1"/>
      <c r="D6" s="1"/>
      <c r="E6" s="4">
        <f>SUM(E4:E5)</f>
        <v>1.6559999999999999</v>
      </c>
    </row>
    <row r="7" spans="1:5" x14ac:dyDescent="0.25">
      <c r="A7" s="30" t="s">
        <v>5</v>
      </c>
      <c r="B7" s="30"/>
      <c r="C7" s="30"/>
      <c r="D7" s="30"/>
      <c r="E7" s="30"/>
    </row>
    <row r="8" spans="1:5" x14ac:dyDescent="0.25">
      <c r="A8" s="3" t="s">
        <v>8</v>
      </c>
      <c r="B8" s="3" t="s">
        <v>6</v>
      </c>
      <c r="C8" s="3" t="s">
        <v>2</v>
      </c>
      <c r="D8" s="3" t="s">
        <v>3</v>
      </c>
      <c r="E8" s="3" t="s">
        <v>4</v>
      </c>
    </row>
    <row r="9" spans="1:5" x14ac:dyDescent="0.25">
      <c r="A9" s="5">
        <v>1</v>
      </c>
      <c r="B9" s="3">
        <f>1.2*1.2</f>
        <v>1.44</v>
      </c>
      <c r="C9" s="3" t="s">
        <v>9</v>
      </c>
      <c r="D9" s="3">
        <v>0.15</v>
      </c>
      <c r="E9" s="3">
        <f>B9*D9</f>
        <v>0.216</v>
      </c>
    </row>
    <row r="10" spans="1:5" x14ac:dyDescent="0.25">
      <c r="A10" s="5">
        <v>2</v>
      </c>
      <c r="B10" s="3">
        <f>1.2*1.2</f>
        <v>1.44</v>
      </c>
      <c r="C10" s="3" t="s">
        <v>9</v>
      </c>
      <c r="D10" s="3">
        <v>0.15</v>
      </c>
      <c r="E10" s="3">
        <f>B10*D10</f>
        <v>0.216</v>
      </c>
    </row>
    <row r="11" spans="1:5" x14ac:dyDescent="0.25">
      <c r="E11" s="4">
        <f>SUM(E9:E10)</f>
        <v>0.432</v>
      </c>
    </row>
    <row r="13" spans="1:5" x14ac:dyDescent="0.25">
      <c r="A13" s="15" t="s">
        <v>10</v>
      </c>
      <c r="B13" s="16"/>
      <c r="C13" s="16"/>
      <c r="D13" s="17"/>
      <c r="E13" s="6">
        <f>E6+E11+(E6+E11)*10%</f>
        <v>2.2968000000000002</v>
      </c>
    </row>
    <row r="15" spans="1:5" x14ac:dyDescent="0.25">
      <c r="A15" s="18" t="s">
        <v>11</v>
      </c>
      <c r="B15" s="19"/>
      <c r="C15" s="19"/>
      <c r="D15" s="20"/>
    </row>
    <row r="16" spans="1:5" x14ac:dyDescent="0.25">
      <c r="A16" s="3" t="s">
        <v>8</v>
      </c>
      <c r="B16" s="3" t="s">
        <v>1</v>
      </c>
      <c r="C16" s="3" t="s">
        <v>2</v>
      </c>
      <c r="D16" s="3" t="s">
        <v>4</v>
      </c>
    </row>
    <row r="17" spans="1:8" x14ac:dyDescent="0.25">
      <c r="A17" s="5">
        <v>1</v>
      </c>
      <c r="B17" s="3">
        <f>(1.2*4)*2</f>
        <v>9.6</v>
      </c>
      <c r="C17" s="3">
        <v>1.3</v>
      </c>
      <c r="D17" s="3">
        <f>B17*C17</f>
        <v>12.48</v>
      </c>
    </row>
    <row r="18" spans="1:8" x14ac:dyDescent="0.25">
      <c r="A18" s="5">
        <v>2</v>
      </c>
      <c r="B18" s="3">
        <f>(1.2*4)*2</f>
        <v>9.6</v>
      </c>
      <c r="C18" s="3">
        <v>1</v>
      </c>
      <c r="D18" s="3">
        <f>B18*C18</f>
        <v>9.6</v>
      </c>
    </row>
    <row r="19" spans="1:8" x14ac:dyDescent="0.25">
      <c r="A19" s="1"/>
      <c r="B19" s="1"/>
      <c r="C19" s="1"/>
      <c r="D19" s="4">
        <f>SUM(D17:D18)</f>
        <v>22.08</v>
      </c>
    </row>
    <row r="21" spans="1:8" x14ac:dyDescent="0.25">
      <c r="A21" s="21" t="s">
        <v>12</v>
      </c>
      <c r="B21" s="22"/>
      <c r="C21" s="23"/>
      <c r="D21" s="7">
        <f>D19+(D19)*15%</f>
        <v>25.391999999999999</v>
      </c>
    </row>
    <row r="24" spans="1:8" x14ac:dyDescent="0.25">
      <c r="A24" s="11" t="s">
        <v>18</v>
      </c>
      <c r="B24" s="11"/>
      <c r="C24" s="11"/>
      <c r="D24" s="11"/>
      <c r="E24" s="2"/>
      <c r="F24" s="2"/>
    </row>
    <row r="25" spans="1:8" x14ac:dyDescent="0.25">
      <c r="A25" s="3" t="s">
        <v>8</v>
      </c>
      <c r="B25" s="3" t="s">
        <v>4</v>
      </c>
      <c r="C25" s="3" t="s">
        <v>13</v>
      </c>
      <c r="D25" s="3" t="s">
        <v>14</v>
      </c>
      <c r="E25" s="3" t="s">
        <v>15</v>
      </c>
      <c r="F25" s="3" t="s">
        <v>16</v>
      </c>
      <c r="H25" s="9" t="s">
        <v>17</v>
      </c>
    </row>
    <row r="26" spans="1:8" x14ac:dyDescent="0.25">
      <c r="A26" s="12" t="s">
        <v>19</v>
      </c>
      <c r="B26" s="13">
        <f>E13</f>
        <v>2.2968000000000002</v>
      </c>
      <c r="C26" s="3">
        <v>6.3</v>
      </c>
      <c r="D26" s="3">
        <v>46.78</v>
      </c>
      <c r="E26" s="3">
        <f>$B$26*D26</f>
        <v>107.44430400000002</v>
      </c>
      <c r="F26" s="2">
        <v>0.248</v>
      </c>
      <c r="G26">
        <f>E26*F26</f>
        <v>26.646187392000005</v>
      </c>
      <c r="H26">
        <f>G26/12</f>
        <v>2.2205156160000006</v>
      </c>
    </row>
    <row r="27" spans="1:8" x14ac:dyDescent="0.25">
      <c r="A27" s="12"/>
      <c r="B27" s="14"/>
      <c r="C27" s="3">
        <v>8</v>
      </c>
      <c r="D27" s="3">
        <v>2.68</v>
      </c>
      <c r="E27" s="3">
        <f t="shared" ref="E27:E28" si="0">$B$26*D27</f>
        <v>6.1554240000000009</v>
      </c>
      <c r="F27" s="2">
        <v>0.39300000000000002</v>
      </c>
      <c r="G27">
        <f t="shared" ref="G27:G28" si="1">E27*F27</f>
        <v>2.4190816320000006</v>
      </c>
      <c r="H27">
        <f t="shared" ref="H27:H29" si="2">G27/12</f>
        <v>0.20159013600000006</v>
      </c>
    </row>
    <row r="28" spans="1:8" x14ac:dyDescent="0.25">
      <c r="A28" s="12"/>
      <c r="B28" s="14"/>
      <c r="C28" s="3">
        <v>10</v>
      </c>
      <c r="D28" s="3">
        <v>7.69</v>
      </c>
      <c r="E28" s="3">
        <f t="shared" si="0"/>
        <v>17.662392000000001</v>
      </c>
      <c r="F28" s="2">
        <v>0.624</v>
      </c>
      <c r="G28">
        <f t="shared" si="1"/>
        <v>11.021332608</v>
      </c>
      <c r="H28">
        <f t="shared" si="2"/>
        <v>0.91844438399999995</v>
      </c>
    </row>
    <row r="29" spans="1:8" x14ac:dyDescent="0.25">
      <c r="A29" s="8"/>
      <c r="B29" s="1"/>
      <c r="C29" s="3">
        <v>12.5</v>
      </c>
      <c r="D29" s="3">
        <v>7.5</v>
      </c>
      <c r="E29" s="3">
        <f>SUM(E26:E28)</f>
        <v>131.26212000000001</v>
      </c>
      <c r="F29" s="2">
        <v>0.624</v>
      </c>
      <c r="G29">
        <f t="shared" ref="G29" si="3">E29*F29</f>
        <v>81.90756288</v>
      </c>
      <c r="H29">
        <f t="shared" si="2"/>
        <v>6.8256302399999997</v>
      </c>
    </row>
    <row r="30" spans="1:8" x14ac:dyDescent="0.25">
      <c r="A30" s="1"/>
      <c r="B30" s="1"/>
      <c r="C30" s="1"/>
      <c r="E30" s="10">
        <f>SUM(E26:E27)</f>
        <v>113.59972800000001</v>
      </c>
    </row>
    <row r="33" spans="2:3" x14ac:dyDescent="0.25">
      <c r="B33">
        <f>1.5*1.5*1.35</f>
        <v>3.0375000000000001</v>
      </c>
    </row>
    <row r="34" spans="2:3" x14ac:dyDescent="0.25">
      <c r="B34">
        <f>1.5*1.5*1.2</f>
        <v>2.6999999999999997</v>
      </c>
    </row>
    <row r="35" spans="2:3" x14ac:dyDescent="0.25">
      <c r="B35">
        <f>SUM(B33:B34)</f>
        <v>5.7374999999999998</v>
      </c>
    </row>
    <row r="36" spans="2:3" x14ac:dyDescent="0.25">
      <c r="B36">
        <f>1.5*1.5*0.05</f>
        <v>0.1125</v>
      </c>
      <c r="C36">
        <f>B36*2</f>
        <v>0.22500000000000001</v>
      </c>
    </row>
    <row r="38" spans="2:3" x14ac:dyDescent="0.25">
      <c r="B38">
        <f>1.5*1.5*2</f>
        <v>4.5</v>
      </c>
    </row>
  </sheetData>
  <mergeCells count="9">
    <mergeCell ref="A1:E1"/>
    <mergeCell ref="A2:E2"/>
    <mergeCell ref="A7:E7"/>
    <mergeCell ref="A24:D24"/>
    <mergeCell ref="A26:A28"/>
    <mergeCell ref="B26:B28"/>
    <mergeCell ref="A13:D13"/>
    <mergeCell ref="A15:D15"/>
    <mergeCell ref="A21:C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Henrique</dc:creator>
  <cp:lastModifiedBy>Luís Henrique</cp:lastModifiedBy>
  <dcterms:created xsi:type="dcterms:W3CDTF">2026-02-10T17:53:53Z</dcterms:created>
  <dcterms:modified xsi:type="dcterms:W3CDTF">2026-02-11T17:39:28Z</dcterms:modified>
</cp:coreProperties>
</file>